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75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года'!$A$1:$E$181</definedName>
  </definedNames>
  <calcPr calcId="145621"/>
</workbook>
</file>

<file path=xl/calcChain.xml><?xml version="1.0" encoding="utf-8"?>
<calcChain xmlns="http://schemas.openxmlformats.org/spreadsheetml/2006/main">
  <c r="D118" i="1" l="1"/>
  <c r="E118" i="1"/>
  <c r="C118" i="1"/>
  <c r="C139" i="1"/>
  <c r="D177" i="1"/>
  <c r="E177" i="1"/>
  <c r="C177" i="1"/>
  <c r="E175" i="1"/>
  <c r="D175" i="1"/>
  <c r="C175" i="1"/>
  <c r="D170" i="1" l="1"/>
  <c r="E170" i="1"/>
  <c r="C170" i="1"/>
  <c r="C169" i="1" s="1"/>
  <c r="D160" i="1"/>
  <c r="E160" i="1"/>
  <c r="C160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4" i="1" l="1"/>
  <c r="D174" i="1"/>
  <c r="C174" i="1"/>
  <c r="C90" i="1" l="1"/>
  <c r="C45" i="1" l="1"/>
  <c r="D45" i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39" i="1" l="1"/>
  <c r="E139" i="1" l="1"/>
  <c r="D154" i="1"/>
  <c r="E154" i="1"/>
  <c r="C154" i="1"/>
  <c r="D86" i="1"/>
  <c r="E86" i="1"/>
  <c r="C86" i="1"/>
  <c r="C43" i="1" l="1"/>
  <c r="D173" i="1"/>
  <c r="D169" i="1" s="1"/>
  <c r="E173" i="1"/>
  <c r="E169" i="1" s="1"/>
  <c r="C173" i="1"/>
  <c r="D163" i="1"/>
  <c r="E163" i="1"/>
  <c r="C163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2" i="1" l="1"/>
  <c r="E162" i="1"/>
  <c r="C162" i="1"/>
  <c r="D158" i="1"/>
  <c r="E158" i="1"/>
  <c r="C158" i="1"/>
  <c r="D156" i="1"/>
  <c r="E156" i="1"/>
  <c r="C156" i="1"/>
  <c r="D152" i="1"/>
  <c r="E152" i="1"/>
  <c r="C152" i="1"/>
  <c r="D138" i="1"/>
  <c r="D137" i="1" s="1"/>
  <c r="E138" i="1"/>
  <c r="E137" i="1" s="1"/>
  <c r="C138" i="1"/>
  <c r="C137" i="1" s="1"/>
  <c r="D117" i="1"/>
  <c r="E117" i="1"/>
  <c r="C117" i="1"/>
  <c r="D105" i="1"/>
  <c r="E105" i="1"/>
  <c r="D99" i="1"/>
  <c r="E99" i="1"/>
  <c r="C99" i="1"/>
  <c r="D96" i="1"/>
  <c r="E96" i="1"/>
  <c r="C96" i="1"/>
  <c r="C85" i="1" s="1"/>
  <c r="D90" i="1"/>
  <c r="E90" i="1"/>
  <c r="D88" i="1"/>
  <c r="E88" i="1"/>
  <c r="C88" i="1"/>
  <c r="D82" i="1"/>
  <c r="E82" i="1"/>
  <c r="C82" i="1"/>
  <c r="C81" i="1" l="1"/>
  <c r="C80" i="1" s="1"/>
  <c r="E85" i="1"/>
  <c r="E81" i="1" s="1"/>
  <c r="E80" i="1" s="1"/>
  <c r="D85" i="1"/>
  <c r="D81" i="1" s="1"/>
  <c r="D80" i="1" s="1"/>
  <c r="C14" i="1" l="1"/>
  <c r="E14" i="1"/>
  <c r="D14" i="1"/>
</calcChain>
</file>

<file path=xl/sharedStrings.xml><?xml version="1.0" encoding="utf-8"?>
<sst xmlns="http://schemas.openxmlformats.org/spreadsheetml/2006/main" count="309" uniqueCount="286">
  <si>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</si>
  <si>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</si>
  <si>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</si>
  <si>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</si>
  <si>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</si>
  <si>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</si>
  <si>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</si>
  <si>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</si>
  <si>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</si>
  <si>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</si>
  <si>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</si>
  <si>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</si>
  <si>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</si>
  <si>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</si>
  <si>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</si>
  <si>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</si>
  <si>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</si>
  <si>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</si>
  <si>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</si>
  <si>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</si>
  <si>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</si>
  <si>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</si>
  <si>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</si>
  <si>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</si>
  <si>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</si>
  <si>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</si>
  <si>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</si>
  <si>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</si>
  <si>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</si>
  <si>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</si>
  <si>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</si>
  <si>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</si>
  <si>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</si>
  <si>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</si>
  <si>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</si>
  <si>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</si>
  <si>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</si>
  <si>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</si>
  <si>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</si>
  <si>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</si>
  <si>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</si>
  <si>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</si>
  <si>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</si>
  <si>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</si>
  <si>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</si>
  <si>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</si>
  <si>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</si>
  <si>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</si>
  <si>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</si>
  <si>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</si>
  <si>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</si>
  <si>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</si>
  <si>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</si>
  <si>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</si>
  <si>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</si>
  <si>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</si>
  <si>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</si>
  <si>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</si>
  <si>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</si>
  <si>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</si>
  <si>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</si>
  <si>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</si>
  <si>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</si>
  <si>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</si>
  <si>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</si>
  <si>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</si>
  <si>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</si>
  <si>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</si>
  <si>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</si>
  <si>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</si>
  <si>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</si>
  <si>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</si>
  <si>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</si>
  <si>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</si>
  <si>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</si>
  <si>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</si>
  <si>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</si>
  <si>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</si>
  <si>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</si>
  <si>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</si>
  <si>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</si>
  <si>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</si>
  <si>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</si>
  <si>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</si>
  <si>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</si>
  <si>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</si>
  <si>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</si>
  <si>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</si>
  <si>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</si>
  <si>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</si>
  <si>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</si>
  <si>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</si>
  <si>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</si>
  <si>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</si>
  <si>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</si>
  <si>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</si>
  <si>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</si>
  <si>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</si>
  <si>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</si>
  <si>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</si>
  <si>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</si>
  <si>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</si>
  <si>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</si>
  <si>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</si>
  <si>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</si>
  <si>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</si>
  <si>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</si>
  <si>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</si>
  <si>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</si>
  <si>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</si>
  <si>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</si>
  <si>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</si>
  <si>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</si>
  <si>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</si>
  <si>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</si>
  <si>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</si>
  <si>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</si>
  <si>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</si>
  <si>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</si>
  <si>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</si>
  <si>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</si>
  <si>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</si>
  <si>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</si>
  <si>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</si>
  <si>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</si>
  <si>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</si>
  <si>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</si>
  <si>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</si>
  <si>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</si>
  <si>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</si>
  <si>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</si>
  <si>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</si>
  <si>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</si>
  <si>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</si>
  <si>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</si>
  <si>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</si>
  <si>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</si>
  <si>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</si>
  <si>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</si>
  <si>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</si>
  <si>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</si>
  <si>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</si>
  <si>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</si>
  <si>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</si>
  <si>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</si>
  <si>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</si>
  <si>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</si>
  <si>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</si>
  <si>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</si>
  <si>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</si>
  <si>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</si>
  <si>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</si>
  <si>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</si>
  <si>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</si>
  <si>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</si>
  <si>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</si>
  <si>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</si>
  <si>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</si>
  <si>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</si>
  <si>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</si>
  <si>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</si>
  <si>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</si>
  <si>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</si>
  <si>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</si>
  <si>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</si>
  <si>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</si>
  <si>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</si>
  <si>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</si>
  <si>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</si>
  <si>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</si>
  <si>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</si>
  <si>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</si>
  <si>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</si>
  <si>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</si>
  <si>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</si>
  <si>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</si>
  <si>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</si>
  <si>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</si>
  <si>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</si>
  <si>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</si>
  <si>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</si>
  <si>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</si>
  <si>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</si>
  <si>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</si>
  <si>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С.В.Федоров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</si>
  <si>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</si>
  <si>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</si>
  <si>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</si>
  <si>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</si>
  <si>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</si>
  <si>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</si>
  <si>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</si>
  <si>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</si>
  <si>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</si>
  <si>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</si>
  <si>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</si>
  <si>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Заместитель главы администрации городского округа, директор департамента финансов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</si>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</sst>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tabSelected="1" view="pageBreakPreview" zoomScale="90" zoomScaleNormal="90" zoomScaleSheetLayoutView="90" zoomScalePageLayoutView="81" workbookViewId="0">
      <selection activeCell="D8" sqref="D8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55" t="s">
        <v>185</v>
      </c>
      <c r="E1" s="56"/>
    </row>
    <row r="2" spans="1:5" x14ac:dyDescent="0.3">
      <c r="D2" s="57" t="s">
        <v>205</v>
      </c>
      <c r="E2" s="56"/>
    </row>
    <row r="3" spans="1:5" x14ac:dyDescent="0.3">
      <c r="D3" s="57" t="s">
        <v>285</v>
      </c>
      <c r="E3" s="56"/>
    </row>
    <row r="5" spans="1:5" x14ac:dyDescent="0.3">
      <c r="D5" s="55" t="s">
        <v>185</v>
      </c>
      <c r="E5" s="56"/>
    </row>
    <row r="6" spans="1:5" x14ac:dyDescent="0.3">
      <c r="D6" s="57" t="s">
        <v>205</v>
      </c>
      <c r="E6" s="56"/>
    </row>
    <row r="7" spans="1:5" x14ac:dyDescent="0.3">
      <c r="D7" s="57" t="s">
        <v>284</v>
      </c>
      <c r="E7" s="56"/>
    </row>
    <row r="8" spans="1:5" x14ac:dyDescent="0.3">
      <c r="D8" s="54"/>
      <c r="E8" s="53"/>
    </row>
    <row r="9" spans="1:5" ht="21.75" customHeight="1" x14ac:dyDescent="0.3">
      <c r="A9" s="61" t="s">
        <v>238</v>
      </c>
      <c r="B9" s="61"/>
      <c r="C9" s="61"/>
      <c r="D9" s="61"/>
      <c r="E9" s="61"/>
    </row>
    <row r="10" spans="1:5" x14ac:dyDescent="0.3">
      <c r="A10" s="25"/>
      <c r="E10" s="1"/>
    </row>
    <row r="11" spans="1:5" ht="18" customHeight="1" x14ac:dyDescent="0.3">
      <c r="A11" s="62" t="s">
        <v>167</v>
      </c>
      <c r="B11" s="62" t="s">
        <v>0</v>
      </c>
      <c r="C11" s="59" t="s">
        <v>219</v>
      </c>
      <c r="D11" s="58" t="s">
        <v>239</v>
      </c>
      <c r="E11" s="58" t="s">
        <v>240</v>
      </c>
    </row>
    <row r="12" spans="1:5" x14ac:dyDescent="0.3">
      <c r="A12" s="62"/>
      <c r="B12" s="62"/>
      <c r="C12" s="60"/>
      <c r="D12" s="58"/>
      <c r="E12" s="58"/>
    </row>
    <row r="13" spans="1:5" x14ac:dyDescent="0.3">
      <c r="A13" s="62"/>
      <c r="B13" s="62"/>
      <c r="C13" s="60"/>
      <c r="D13" s="58"/>
      <c r="E13" s="58"/>
    </row>
    <row r="14" spans="1:5" x14ac:dyDescent="0.3">
      <c r="A14" s="2"/>
      <c r="B14" s="9" t="s">
        <v>168</v>
      </c>
      <c r="C14" s="19">
        <f>C16+C80</f>
        <v>10616700159.900002</v>
      </c>
      <c r="D14" s="3">
        <f>D16+D80</f>
        <v>10757737781.799999</v>
      </c>
      <c r="E14" s="3">
        <f>E16+E80</f>
        <v>11170552044.73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C17+C22+C24+C28+C31+C34+C52+C55+C60+C70+C77</f>
        <v>4859296272.5600004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">
      <c r="A17" s="26" t="s">
        <v>3</v>
      </c>
      <c r="B17" s="14" t="s">
        <v>4</v>
      </c>
      <c r="C17" s="21">
        <f>C18</f>
        <v>3211735500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">
      <c r="A18" s="27" t="s">
        <v>5</v>
      </c>
      <c r="B18" s="15" t="s">
        <v>246</v>
      </c>
      <c r="C18" s="22">
        <v>3211735500</v>
      </c>
      <c r="D18" s="22">
        <v>3490646300</v>
      </c>
      <c r="E18" s="22">
        <v>3758636600</v>
      </c>
    </row>
    <row r="19" spans="1:8" s="18" customFormat="1" ht="131.44999999999999" hidden="1" customHeight="1" x14ac:dyDescent="0.3">
      <c r="A19" s="30" t="s">
        <v>6</v>
      </c>
      <c r="B19" s="29" t="s">
        <v>237</v>
      </c>
      <c r="C19" s="22"/>
      <c r="D19" s="22"/>
      <c r="E19" s="22"/>
      <c r="F19" s="31"/>
      <c r="G19" s="31"/>
      <c r="H19" s="31"/>
    </row>
    <row r="20" spans="1:8" s="18" customFormat="1" ht="112.5" hidden="1" x14ac:dyDescent="0.3">
      <c r="A20" s="30" t="s">
        <v>215</v>
      </c>
      <c r="B20" s="29" t="s">
        <v>217</v>
      </c>
      <c r="C20" s="22"/>
      <c r="D20" s="22"/>
      <c r="E20" s="22"/>
    </row>
    <row r="21" spans="1:8" s="18" customFormat="1" ht="56.25" hidden="1" x14ac:dyDescent="0.3">
      <c r="A21" s="30" t="s">
        <v>216</v>
      </c>
      <c r="B21" s="29" t="s">
        <v>218</v>
      </c>
      <c r="C21" s="22"/>
      <c r="D21" s="22"/>
      <c r="E21" s="22"/>
    </row>
    <row r="22" spans="1:8" ht="40.15" customHeight="1" x14ac:dyDescent="0.3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7.5" x14ac:dyDescent="0.3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">
      <c r="A24" s="26" t="s">
        <v>11</v>
      </c>
      <c r="B24" s="14" t="s">
        <v>12</v>
      </c>
      <c r="C24" s="21">
        <f>SUM(C25:C27)</f>
        <v>672023400</v>
      </c>
      <c r="D24" s="12">
        <f t="shared" ref="D24:E24" si="2">SUM(D25:D27)</f>
        <v>686927500</v>
      </c>
      <c r="E24" s="12">
        <f t="shared" si="2"/>
        <v>735492400</v>
      </c>
    </row>
    <row r="25" spans="1:8" ht="37.5" x14ac:dyDescent="0.3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">
      <c r="A26" s="27" t="s">
        <v>15</v>
      </c>
      <c r="B26" s="15" t="s">
        <v>16</v>
      </c>
      <c r="C26" s="22">
        <v>200000</v>
      </c>
      <c r="D26" s="6">
        <v>201400</v>
      </c>
      <c r="E26" s="6">
        <v>202400</v>
      </c>
    </row>
    <row r="27" spans="1:8" ht="21.75" customHeight="1" x14ac:dyDescent="0.3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">
      <c r="A28" s="26" t="s">
        <v>19</v>
      </c>
      <c r="B28" s="14" t="s">
        <v>20</v>
      </c>
      <c r="C28" s="21">
        <f>C29+C30</f>
        <v>439872100</v>
      </c>
      <c r="D28" s="5">
        <f>D29+D30</f>
        <v>462601600</v>
      </c>
      <c r="E28" s="5">
        <f>E29+E30</f>
        <v>486484200</v>
      </c>
    </row>
    <row r="29" spans="1:8" x14ac:dyDescent="0.3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">
      <c r="A30" s="27" t="s">
        <v>23</v>
      </c>
      <c r="B30" s="15" t="s">
        <v>24</v>
      </c>
      <c r="C30" s="22">
        <v>222182400</v>
      </c>
      <c r="D30" s="6">
        <v>226626000</v>
      </c>
      <c r="E30" s="6">
        <v>231158600</v>
      </c>
    </row>
    <row r="31" spans="1:8" ht="20.25" customHeight="1" x14ac:dyDescent="0.3">
      <c r="A31" s="26" t="s">
        <v>25</v>
      </c>
      <c r="B31" s="14" t="s">
        <v>26</v>
      </c>
      <c r="C31" s="20">
        <f>C32+C33</f>
        <v>92702400</v>
      </c>
      <c r="D31" s="5">
        <f t="shared" ref="D31:E31" si="3">D32+D33</f>
        <v>95082100</v>
      </c>
      <c r="E31" s="5">
        <f t="shared" si="3"/>
        <v>97454700</v>
      </c>
    </row>
    <row r="32" spans="1:8" ht="37.5" x14ac:dyDescent="0.3">
      <c r="A32" s="27" t="s">
        <v>27</v>
      </c>
      <c r="B32" s="15" t="s">
        <v>28</v>
      </c>
      <c r="C32" s="22">
        <v>92402400</v>
      </c>
      <c r="D32" s="6">
        <v>94773100</v>
      </c>
      <c r="E32" s="6">
        <v>97139500</v>
      </c>
    </row>
    <row r="33" spans="1:5" ht="37.5" x14ac:dyDescent="0.3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5" customHeight="1" x14ac:dyDescent="0.3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5" customHeight="1" x14ac:dyDescent="0.3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150000000000006" customHeight="1" x14ac:dyDescent="0.3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7.5" x14ac:dyDescent="0.3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50000000000003" customHeight="1" x14ac:dyDescent="0.3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15" customHeight="1" x14ac:dyDescent="0.3">
      <c r="A42" s="27" t="s">
        <v>221</v>
      </c>
      <c r="B42" s="15" t="s">
        <v>220</v>
      </c>
      <c r="C42" s="22">
        <v>100000</v>
      </c>
      <c r="D42" s="6">
        <v>104000</v>
      </c>
      <c r="E42" s="6">
        <v>108170</v>
      </c>
    </row>
    <row r="43" spans="1:5" ht="58.15" customHeight="1" x14ac:dyDescent="0.3">
      <c r="A43" s="27" t="s">
        <v>199</v>
      </c>
      <c r="B43" s="15" t="s">
        <v>197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5" customHeight="1" x14ac:dyDescent="0.3">
      <c r="A44" s="27" t="s">
        <v>200</v>
      </c>
      <c r="B44" s="15" t="s">
        <v>198</v>
      </c>
      <c r="C44" s="22">
        <v>31300</v>
      </c>
      <c r="D44" s="6">
        <v>32550</v>
      </c>
      <c r="E44" s="6">
        <v>33860</v>
      </c>
    </row>
    <row r="45" spans="1:5" ht="23.25" customHeight="1" x14ac:dyDescent="0.3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6.25" x14ac:dyDescent="0.3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3.75" x14ac:dyDescent="0.3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93.75" x14ac:dyDescent="0.3">
      <c r="A48" s="27" t="s">
        <v>245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7.5" x14ac:dyDescent="0.3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">
      <c r="A56" s="27" t="s">
        <v>208</v>
      </c>
      <c r="B56" s="15" t="s">
        <v>210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7.5" x14ac:dyDescent="0.3">
      <c r="A57" s="27" t="s">
        <v>209</v>
      </c>
      <c r="B57" s="15" t="s">
        <v>211</v>
      </c>
      <c r="C57" s="23">
        <v>7785900</v>
      </c>
      <c r="D57" s="13">
        <v>8097300</v>
      </c>
      <c r="E57" s="13">
        <v>8421200</v>
      </c>
    </row>
    <row r="58" spans="1:5" x14ac:dyDescent="0.3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7.5" x14ac:dyDescent="0.3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00000000000006" customHeight="1" x14ac:dyDescent="0.3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7.5" x14ac:dyDescent="0.3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6.25" hidden="1" x14ac:dyDescent="0.3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5" x14ac:dyDescent="0.3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7.5" x14ac:dyDescent="0.3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7.5" x14ac:dyDescent="0.3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6.25" x14ac:dyDescent="0.3">
      <c r="A72" s="27" t="s">
        <v>247</v>
      </c>
      <c r="B72" s="15" t="s">
        <v>248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">
      <c r="A75" s="27"/>
      <c r="B75" s="15" t="s">
        <v>169</v>
      </c>
      <c r="C75" s="22"/>
      <c r="D75" s="6"/>
      <c r="E75" s="6"/>
    </row>
    <row r="76" spans="1:8" ht="75" x14ac:dyDescent="0.3">
      <c r="A76" s="27" t="s">
        <v>213</v>
      </c>
      <c r="B76" s="29" t="s">
        <v>214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">
      <c r="A77" s="26" t="s">
        <v>191</v>
      </c>
      <c r="B77" s="16" t="s">
        <v>192</v>
      </c>
      <c r="C77" s="21">
        <f>C78+C79</f>
        <v>449872.56</v>
      </c>
      <c r="D77" s="21">
        <f t="shared" ref="D77:E77" si="20">D78+D79</f>
        <v>481500</v>
      </c>
      <c r="E77" s="21">
        <f t="shared" si="20"/>
        <v>500800</v>
      </c>
    </row>
    <row r="78" spans="1:8" x14ac:dyDescent="0.3">
      <c r="A78" s="28" t="s">
        <v>194</v>
      </c>
      <c r="B78" s="17" t="s">
        <v>195</v>
      </c>
      <c r="C78" s="23">
        <v>463000</v>
      </c>
      <c r="D78" s="13">
        <v>481500</v>
      </c>
      <c r="E78" s="13">
        <v>500800</v>
      </c>
    </row>
    <row r="79" spans="1:8" x14ac:dyDescent="0.3">
      <c r="A79" s="28" t="s">
        <v>249</v>
      </c>
      <c r="B79" s="17" t="s">
        <v>250</v>
      </c>
      <c r="C79" s="23">
        <v>-13127.44</v>
      </c>
      <c r="D79" s="13">
        <v>0</v>
      </c>
      <c r="E79" s="13">
        <v>0</v>
      </c>
    </row>
    <row r="80" spans="1:8" ht="21.75" customHeight="1" x14ac:dyDescent="0.3">
      <c r="A80" s="26" t="s">
        <v>99</v>
      </c>
      <c r="B80" s="14" t="s">
        <v>100</v>
      </c>
      <c r="C80" s="20">
        <f>C81+C175+C177</f>
        <v>5757403887.3400002</v>
      </c>
      <c r="D80" s="20">
        <f t="shared" ref="D80:E80" si="21">D81+D175+D177</f>
        <v>5572894381.8000002</v>
      </c>
      <c r="E80" s="20">
        <f t="shared" si="21"/>
        <v>5630039744.7299995</v>
      </c>
    </row>
    <row r="81" spans="1:5" ht="38.25" customHeight="1" x14ac:dyDescent="0.3">
      <c r="A81" s="26" t="s">
        <v>101</v>
      </c>
      <c r="B81" s="14" t="s">
        <v>102</v>
      </c>
      <c r="C81" s="20">
        <f>C82+C85+C137+C169</f>
        <v>5747989441.9400005</v>
      </c>
      <c r="D81" s="5">
        <f>D82+D85+D137+D169</f>
        <v>5572894381.8000002</v>
      </c>
      <c r="E81" s="5">
        <f>E82+E85+E137+E169</f>
        <v>5630039744.7299995</v>
      </c>
    </row>
    <row r="82" spans="1:5" s="7" customFormat="1" ht="23.25" customHeight="1" x14ac:dyDescent="0.3">
      <c r="A82" s="26" t="s">
        <v>103</v>
      </c>
      <c r="B82" s="14" t="s">
        <v>104</v>
      </c>
      <c r="C82" s="20">
        <f>C83+C84</f>
        <v>1041651900</v>
      </c>
      <c r="D82" s="5">
        <f t="shared" ref="D82:E82" si="22">D83+D84</f>
        <v>1173621000</v>
      </c>
      <c r="E82" s="5">
        <f t="shared" si="22"/>
        <v>1326744200</v>
      </c>
    </row>
    <row r="83" spans="1:5" ht="38.25" customHeight="1" x14ac:dyDescent="0.3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5" ht="37.5" x14ac:dyDescent="0.3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5" s="7" customFormat="1" ht="37.5" x14ac:dyDescent="0.3">
      <c r="A85" s="26" t="s">
        <v>109</v>
      </c>
      <c r="B85" s="14" t="s">
        <v>110</v>
      </c>
      <c r="C85" s="21">
        <f>C86+C88+C90+C96+C99+C105+C117+C93+C102+C108+C111+C114</f>
        <v>1064649331.9400001</v>
      </c>
      <c r="D85" s="21">
        <f t="shared" ref="D85:E85" si="23">D86+D88+D90+D96+D99+D105+D117+D93+D102+D108+D111+D114</f>
        <v>757272779.79999995</v>
      </c>
      <c r="E85" s="21">
        <f t="shared" si="23"/>
        <v>668851173.73000002</v>
      </c>
    </row>
    <row r="86" spans="1:5" s="33" customFormat="1" ht="37.5" x14ac:dyDescent="0.3">
      <c r="A86" s="39" t="s">
        <v>111</v>
      </c>
      <c r="B86" s="35" t="s">
        <v>112</v>
      </c>
      <c r="C86" s="37">
        <f>C87</f>
        <v>134063800</v>
      </c>
      <c r="D86" s="37">
        <f t="shared" ref="D86:E86" si="24">D87</f>
        <v>0</v>
      </c>
      <c r="E86" s="37">
        <f t="shared" si="24"/>
        <v>0</v>
      </c>
    </row>
    <row r="87" spans="1:5" s="33" customFormat="1" ht="37.5" x14ac:dyDescent="0.3">
      <c r="A87" s="39" t="s">
        <v>114</v>
      </c>
      <c r="B87" s="35" t="s">
        <v>113</v>
      </c>
      <c r="C87" s="37">
        <v>134063800</v>
      </c>
      <c r="D87" s="37">
        <v>0</v>
      </c>
      <c r="E87" s="37">
        <v>0</v>
      </c>
    </row>
    <row r="88" spans="1:5" s="33" customFormat="1" ht="93.75" x14ac:dyDescent="0.3">
      <c r="A88" s="39" t="s">
        <v>115</v>
      </c>
      <c r="B88" s="35" t="s">
        <v>116</v>
      </c>
      <c r="C88" s="36">
        <f>C89</f>
        <v>200000000</v>
      </c>
      <c r="D88" s="37">
        <f t="shared" ref="D88:E88" si="25">D89</f>
        <v>45031800</v>
      </c>
      <c r="E88" s="37">
        <f t="shared" si="25"/>
        <v>0</v>
      </c>
    </row>
    <row r="89" spans="1:5" s="33" customFormat="1" ht="98.25" customHeight="1" x14ac:dyDescent="0.3">
      <c r="A89" s="39" t="s">
        <v>118</v>
      </c>
      <c r="B89" s="35" t="s">
        <v>117</v>
      </c>
      <c r="C89" s="37">
        <v>200000000</v>
      </c>
      <c r="D89" s="37">
        <v>45031800</v>
      </c>
      <c r="E89" s="37">
        <v>0</v>
      </c>
    </row>
    <row r="90" spans="1:5" s="33" customFormat="1" ht="59.25" customHeight="1" x14ac:dyDescent="0.3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5" s="33" customFormat="1" ht="58.15" customHeight="1" x14ac:dyDescent="0.3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5" s="33" customFormat="1" ht="59.45" customHeight="1" x14ac:dyDescent="0.3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5" s="33" customFormat="1" ht="59.45" hidden="1" customHeight="1" x14ac:dyDescent="0.3">
      <c r="A93" s="39" t="s">
        <v>222</v>
      </c>
      <c r="B93" s="29" t="s">
        <v>224</v>
      </c>
      <c r="C93" s="22"/>
      <c r="D93" s="22">
        <f>D94+D95</f>
        <v>0</v>
      </c>
      <c r="E93" s="22">
        <f>E94+E95</f>
        <v>0</v>
      </c>
    </row>
    <row r="94" spans="1:5" s="33" customFormat="1" ht="76.150000000000006" hidden="1" customHeight="1" x14ac:dyDescent="0.3">
      <c r="A94" s="39" t="s">
        <v>223</v>
      </c>
      <c r="B94" s="29" t="s">
        <v>225</v>
      </c>
      <c r="C94" s="22"/>
      <c r="D94" s="22"/>
      <c r="E94" s="22"/>
    </row>
    <row r="95" spans="1:5" s="33" customFormat="1" ht="75" hidden="1" customHeight="1" x14ac:dyDescent="0.3">
      <c r="A95" s="39" t="s">
        <v>226</v>
      </c>
      <c r="B95" s="35" t="s">
        <v>225</v>
      </c>
      <c r="C95" s="37"/>
      <c r="D95" s="37">
        <v>0</v>
      </c>
      <c r="E95" s="37">
        <v>0</v>
      </c>
    </row>
    <row r="96" spans="1:5" s="33" customFormat="1" ht="59.25" customHeight="1" x14ac:dyDescent="0.3">
      <c r="A96" s="39" t="s">
        <v>124</v>
      </c>
      <c r="B96" s="35" t="s">
        <v>125</v>
      </c>
      <c r="C96" s="37">
        <f>C97+C98</f>
        <v>1518591.9</v>
      </c>
      <c r="D96" s="37">
        <f t="shared" ref="D96:E96" si="26">D97+D98</f>
        <v>1757350.87</v>
      </c>
      <c r="E96" s="37">
        <f t="shared" si="26"/>
        <v>1720897.06</v>
      </c>
    </row>
    <row r="97" spans="1:5" s="33" customFormat="1" ht="56.25" customHeight="1" x14ac:dyDescent="0.3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7.5" x14ac:dyDescent="0.3">
      <c r="A99" s="39" t="s">
        <v>129</v>
      </c>
      <c r="B99" s="29" t="s">
        <v>130</v>
      </c>
      <c r="C99" s="23">
        <f>C100+C101</f>
        <v>4670000</v>
      </c>
      <c r="D99" s="22">
        <f t="shared" ref="D99:E99" si="27">D100+D101</f>
        <v>1298200</v>
      </c>
      <c r="E99" s="22">
        <f t="shared" si="27"/>
        <v>1345600</v>
      </c>
    </row>
    <row r="100" spans="1:5" s="33" customFormat="1" ht="37.5" x14ac:dyDescent="0.3">
      <c r="A100" s="39" t="s">
        <v>132</v>
      </c>
      <c r="B100" s="29" t="s">
        <v>131</v>
      </c>
      <c r="C100" s="22">
        <v>3502500</v>
      </c>
      <c r="D100" s="22">
        <v>947700</v>
      </c>
      <c r="E100" s="22">
        <v>941900</v>
      </c>
    </row>
    <row r="101" spans="1:5" s="33" customFormat="1" ht="37.5" x14ac:dyDescent="0.3">
      <c r="A101" s="39" t="s">
        <v>133</v>
      </c>
      <c r="B101" s="29" t="s">
        <v>131</v>
      </c>
      <c r="C101" s="22">
        <v>1167500</v>
      </c>
      <c r="D101" s="22">
        <v>350500</v>
      </c>
      <c r="E101" s="22">
        <v>403700</v>
      </c>
    </row>
    <row r="102" spans="1:5" s="33" customFormat="1" ht="37.5" x14ac:dyDescent="0.3">
      <c r="A102" s="39" t="s">
        <v>227</v>
      </c>
      <c r="B102" s="29" t="s">
        <v>228</v>
      </c>
      <c r="C102" s="22">
        <f>C103+C104</f>
        <v>526771.26</v>
      </c>
      <c r="D102" s="22">
        <f t="shared" ref="D102:E102" si="28">D103+D104</f>
        <v>489033.8</v>
      </c>
      <c r="E102" s="22">
        <f t="shared" si="28"/>
        <v>488802.13</v>
      </c>
    </row>
    <row r="103" spans="1:5" s="33" customFormat="1" ht="37.5" x14ac:dyDescent="0.3">
      <c r="A103" s="39" t="s">
        <v>229</v>
      </c>
      <c r="B103" s="29" t="s">
        <v>231</v>
      </c>
      <c r="C103" s="22">
        <v>395077.62</v>
      </c>
      <c r="D103" s="22">
        <v>356994.67</v>
      </c>
      <c r="E103" s="22">
        <v>342161.49</v>
      </c>
    </row>
    <row r="104" spans="1:5" s="33" customFormat="1" ht="37.5" x14ac:dyDescent="0.3">
      <c r="A104" s="39" t="s">
        <v>230</v>
      </c>
      <c r="B104" s="29" t="s">
        <v>231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9">D106+D107</f>
        <v>709526.51</v>
      </c>
      <c r="E105" s="22">
        <f t="shared" si="29"/>
        <v>759270.39</v>
      </c>
    </row>
    <row r="106" spans="1:5" s="33" customFormat="1" ht="18" customHeight="1" x14ac:dyDescent="0.3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45" customHeight="1" x14ac:dyDescent="0.3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7.5" x14ac:dyDescent="0.3">
      <c r="A108" s="48" t="s">
        <v>251</v>
      </c>
      <c r="B108" s="47" t="s">
        <v>252</v>
      </c>
      <c r="C108" s="22">
        <f>C109+C110</f>
        <v>50828600</v>
      </c>
      <c r="D108" s="22">
        <f t="shared" ref="D108:E108" si="30">D109+D110</f>
        <v>57502200</v>
      </c>
      <c r="E108" s="22">
        <f t="shared" si="30"/>
        <v>54547300</v>
      </c>
    </row>
    <row r="109" spans="1:5" s="33" customFormat="1" ht="37.5" x14ac:dyDescent="0.3">
      <c r="A109" s="48" t="s">
        <v>253</v>
      </c>
      <c r="B109" s="47" t="s">
        <v>254</v>
      </c>
      <c r="C109" s="22">
        <v>48795400</v>
      </c>
      <c r="D109" s="22">
        <v>54052100</v>
      </c>
      <c r="E109" s="22">
        <v>50729000</v>
      </c>
    </row>
    <row r="110" spans="1:5" s="33" customFormat="1" ht="37.5" x14ac:dyDescent="0.3">
      <c r="A110" s="48" t="s">
        <v>255</v>
      </c>
      <c r="B110" s="47" t="s">
        <v>254</v>
      </c>
      <c r="C110" s="22">
        <v>2033200</v>
      </c>
      <c r="D110" s="22">
        <v>3450100</v>
      </c>
      <c r="E110" s="22">
        <v>3818300</v>
      </c>
    </row>
    <row r="111" spans="1:5" s="33" customFormat="1" ht="37.5" x14ac:dyDescent="0.3">
      <c r="A111" s="49" t="s">
        <v>256</v>
      </c>
      <c r="B111" s="47" t="s">
        <v>259</v>
      </c>
      <c r="C111" s="22">
        <f>C112+C113</f>
        <v>15002605</v>
      </c>
      <c r="D111" s="22">
        <f t="shared" ref="D111:E111" si="31">D112+D113</f>
        <v>21276600</v>
      </c>
      <c r="E111" s="22">
        <f t="shared" si="31"/>
        <v>0</v>
      </c>
    </row>
    <row r="112" spans="1:5" s="33" customFormat="1" ht="37.5" x14ac:dyDescent="0.3">
      <c r="A112" s="49" t="s">
        <v>257</v>
      </c>
      <c r="B112" s="47" t="s">
        <v>259</v>
      </c>
      <c r="C112" s="22">
        <v>14402500</v>
      </c>
      <c r="D112" s="22">
        <v>20000000</v>
      </c>
      <c r="E112" s="22">
        <v>0</v>
      </c>
    </row>
    <row r="113" spans="1:5" s="33" customFormat="1" ht="37.5" x14ac:dyDescent="0.3">
      <c r="A113" s="49" t="s">
        <v>258</v>
      </c>
      <c r="B113" s="47" t="s">
        <v>259</v>
      </c>
      <c r="C113" s="22">
        <v>600105</v>
      </c>
      <c r="D113" s="22">
        <v>1276600</v>
      </c>
      <c r="E113" s="22">
        <v>0</v>
      </c>
    </row>
    <row r="114" spans="1:5" s="33" customFormat="1" ht="37.5" x14ac:dyDescent="0.3">
      <c r="A114" s="49" t="s">
        <v>261</v>
      </c>
      <c r="B114" s="47" t="s">
        <v>260</v>
      </c>
      <c r="C114" s="22">
        <f>C115+C116</f>
        <v>0</v>
      </c>
      <c r="D114" s="22">
        <f t="shared" ref="D114:E114" si="32">D115+D116</f>
        <v>0</v>
      </c>
      <c r="E114" s="22">
        <f t="shared" si="32"/>
        <v>136948400</v>
      </c>
    </row>
    <row r="115" spans="1:5" s="33" customFormat="1" ht="37.5" x14ac:dyDescent="0.3">
      <c r="A115" s="49" t="s">
        <v>262</v>
      </c>
      <c r="B115" s="47" t="s">
        <v>260</v>
      </c>
      <c r="C115" s="22">
        <v>0</v>
      </c>
      <c r="D115" s="22">
        <v>0</v>
      </c>
      <c r="E115" s="22">
        <v>95863900</v>
      </c>
    </row>
    <row r="116" spans="1:5" s="33" customFormat="1" ht="37.5" x14ac:dyDescent="0.3">
      <c r="A116" s="49" t="s">
        <v>263</v>
      </c>
      <c r="B116" s="47" t="s">
        <v>260</v>
      </c>
      <c r="C116" s="22">
        <v>0</v>
      </c>
      <c r="D116" s="22">
        <v>0</v>
      </c>
      <c r="E116" s="22">
        <v>41084500</v>
      </c>
    </row>
    <row r="117" spans="1:5" s="18" customFormat="1" x14ac:dyDescent="0.3">
      <c r="A117" s="30" t="s">
        <v>139</v>
      </c>
      <c r="B117" s="29" t="s">
        <v>140</v>
      </c>
      <c r="C117" s="22">
        <f>C118</f>
        <v>544291099.70000005</v>
      </c>
      <c r="D117" s="22">
        <f t="shared" ref="D117:E117" si="33">D118</f>
        <v>524921966.39999998</v>
      </c>
      <c r="E117" s="22">
        <f t="shared" si="33"/>
        <v>373684062.19999999</v>
      </c>
    </row>
    <row r="118" spans="1:5" s="18" customFormat="1" x14ac:dyDescent="0.3">
      <c r="A118" s="30" t="s">
        <v>142</v>
      </c>
      <c r="B118" s="29" t="s">
        <v>141</v>
      </c>
      <c r="C118" s="22">
        <f>SUM(C120:C136)</f>
        <v>544291099.70000005</v>
      </c>
      <c r="D118" s="22">
        <f t="shared" ref="D118:E118" si="34">SUM(D120:D136)</f>
        <v>524921966.39999998</v>
      </c>
      <c r="E118" s="22">
        <f t="shared" si="34"/>
        <v>373684062.19999999</v>
      </c>
    </row>
    <row r="119" spans="1:5" s="18" customFormat="1" x14ac:dyDescent="0.3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">
      <c r="A120" s="30"/>
      <c r="B120" s="32" t="s">
        <v>232</v>
      </c>
      <c r="C120" s="22">
        <v>108923300</v>
      </c>
      <c r="D120" s="22">
        <v>108923300</v>
      </c>
      <c r="E120" s="22">
        <v>108923300</v>
      </c>
    </row>
    <row r="121" spans="1:5" s="18" customFormat="1" ht="75" x14ac:dyDescent="0.3">
      <c r="A121" s="30"/>
      <c r="B121" s="32" t="s">
        <v>224</v>
      </c>
      <c r="C121" s="22">
        <v>55381000</v>
      </c>
      <c r="D121" s="22"/>
      <c r="E121" s="22"/>
    </row>
    <row r="122" spans="1:5" s="18" customFormat="1" x14ac:dyDescent="0.3">
      <c r="A122" s="30"/>
      <c r="B122" s="32" t="s">
        <v>212</v>
      </c>
      <c r="C122" s="22">
        <v>1515000</v>
      </c>
      <c r="D122" s="22">
        <v>200800</v>
      </c>
      <c r="E122" s="22">
        <v>200800</v>
      </c>
    </row>
    <row r="123" spans="1:5" s="18" customFormat="1" x14ac:dyDescent="0.3">
      <c r="A123" s="30"/>
      <c r="B123" s="29" t="s">
        <v>201</v>
      </c>
      <c r="C123" s="22">
        <v>385000</v>
      </c>
      <c r="D123" s="22">
        <v>0</v>
      </c>
      <c r="E123" s="22">
        <v>0</v>
      </c>
    </row>
    <row r="124" spans="1:5" s="18" customFormat="1" x14ac:dyDescent="0.3">
      <c r="A124" s="30"/>
      <c r="B124" s="29" t="s">
        <v>264</v>
      </c>
      <c r="C124" s="22">
        <v>10395000</v>
      </c>
      <c r="D124" s="22">
        <v>0</v>
      </c>
      <c r="E124" s="22">
        <v>0</v>
      </c>
    </row>
    <row r="125" spans="1:5" s="18" customFormat="1" ht="21" customHeight="1" x14ac:dyDescent="0.3">
      <c r="A125" s="30"/>
      <c r="B125" s="29" t="s">
        <v>179</v>
      </c>
      <c r="C125" s="22">
        <v>13509900</v>
      </c>
      <c r="D125" s="22">
        <v>13509900</v>
      </c>
      <c r="E125" s="22">
        <v>13509900</v>
      </c>
    </row>
    <row r="126" spans="1:5" s="18" customFormat="1" ht="94.9" customHeight="1" x14ac:dyDescent="0.3">
      <c r="A126" s="30"/>
      <c r="B126" s="29" t="s">
        <v>233</v>
      </c>
      <c r="C126" s="22">
        <v>23818500</v>
      </c>
      <c r="D126" s="22">
        <v>23818500</v>
      </c>
      <c r="E126" s="22">
        <v>23818500</v>
      </c>
    </row>
    <row r="127" spans="1:5" s="18" customFormat="1" ht="75" x14ac:dyDescent="0.3">
      <c r="A127" s="30"/>
      <c r="B127" s="29" t="s">
        <v>180</v>
      </c>
      <c r="C127" s="22">
        <v>33910199.700000003</v>
      </c>
      <c r="D127" s="22">
        <v>31284266.399999999</v>
      </c>
      <c r="E127" s="22">
        <v>29805562.199999999</v>
      </c>
    </row>
    <row r="128" spans="1:5" s="18" customFormat="1" ht="37.5" x14ac:dyDescent="0.3">
      <c r="A128" s="30"/>
      <c r="B128" s="29" t="s">
        <v>234</v>
      </c>
      <c r="C128" s="22">
        <v>14937800</v>
      </c>
      <c r="D128" s="22">
        <v>14937800</v>
      </c>
      <c r="E128" s="22">
        <v>14937800</v>
      </c>
    </row>
    <row r="129" spans="1:5" s="18" customFormat="1" ht="37.5" x14ac:dyDescent="0.3">
      <c r="A129" s="30"/>
      <c r="B129" s="29" t="s">
        <v>241</v>
      </c>
      <c r="C129" s="22">
        <v>209845900</v>
      </c>
      <c r="D129" s="22">
        <v>286411500</v>
      </c>
      <c r="E129" s="22">
        <v>116102700</v>
      </c>
    </row>
    <row r="130" spans="1:5" s="18" customFormat="1" ht="38.25" customHeight="1" x14ac:dyDescent="0.3">
      <c r="A130" s="30"/>
      <c r="B130" s="29" t="s">
        <v>202</v>
      </c>
      <c r="C130" s="22">
        <v>7282200</v>
      </c>
      <c r="D130" s="22">
        <v>7232600</v>
      </c>
      <c r="E130" s="22">
        <v>7155000</v>
      </c>
    </row>
    <row r="131" spans="1:5" s="18" customFormat="1" ht="37.5" x14ac:dyDescent="0.3">
      <c r="A131" s="30"/>
      <c r="B131" s="29" t="s">
        <v>186</v>
      </c>
      <c r="C131" s="22">
        <v>34433900</v>
      </c>
      <c r="D131" s="22">
        <v>34433900</v>
      </c>
      <c r="E131" s="22">
        <v>34433900</v>
      </c>
    </row>
    <row r="132" spans="1:5" s="18" customFormat="1" ht="37.5" x14ac:dyDescent="0.3">
      <c r="A132" s="30"/>
      <c r="B132" s="29" t="s">
        <v>265</v>
      </c>
      <c r="C132" s="22">
        <v>25289000</v>
      </c>
      <c r="D132" s="22">
        <v>0</v>
      </c>
      <c r="E132" s="22">
        <v>0</v>
      </c>
    </row>
    <row r="133" spans="1:5" s="18" customFormat="1" ht="37.5" x14ac:dyDescent="0.3">
      <c r="A133" s="30"/>
      <c r="B133" s="29" t="s">
        <v>266</v>
      </c>
      <c r="C133" s="22">
        <v>0</v>
      </c>
      <c r="D133" s="22">
        <v>0</v>
      </c>
      <c r="E133" s="22">
        <v>20627200</v>
      </c>
    </row>
    <row r="134" spans="1:5" s="18" customFormat="1" ht="37.5" x14ac:dyDescent="0.3">
      <c r="A134" s="30"/>
      <c r="B134" s="29" t="s">
        <v>235</v>
      </c>
      <c r="C134" s="22">
        <v>4169400</v>
      </c>
      <c r="D134" s="22">
        <v>4169400</v>
      </c>
      <c r="E134" s="22">
        <v>4169400</v>
      </c>
    </row>
    <row r="135" spans="1:5" s="18" customFormat="1" ht="36.75" customHeight="1" x14ac:dyDescent="0.3">
      <c r="A135" s="30"/>
      <c r="B135" s="29" t="s">
        <v>242</v>
      </c>
      <c r="C135" s="22">
        <v>495000</v>
      </c>
      <c r="D135" s="22">
        <v>0</v>
      </c>
      <c r="E135" s="22">
        <v>0</v>
      </c>
    </row>
    <row r="136" spans="1:5" s="18" customFormat="1" hidden="1" x14ac:dyDescent="0.3">
      <c r="A136" s="30"/>
      <c r="B136" s="29" t="s">
        <v>187</v>
      </c>
      <c r="C136" s="22">
        <v>0</v>
      </c>
      <c r="D136" s="22">
        <v>0</v>
      </c>
      <c r="E136" s="22">
        <v>0</v>
      </c>
    </row>
    <row r="137" spans="1:5" s="34" customFormat="1" ht="21" customHeight="1" x14ac:dyDescent="0.3">
      <c r="A137" s="42" t="s">
        <v>143</v>
      </c>
      <c r="B137" s="41" t="s">
        <v>144</v>
      </c>
      <c r="C137" s="40">
        <f>C138+C152+C154+C156+C158+C162+C160</f>
        <v>3569930580</v>
      </c>
      <c r="D137" s="40">
        <f t="shared" ref="D137:E137" si="35">D138+D152+D154+D156+D158+D162+D160</f>
        <v>3574741120</v>
      </c>
      <c r="E137" s="40">
        <f t="shared" si="35"/>
        <v>3571648520</v>
      </c>
    </row>
    <row r="138" spans="1:5" s="33" customFormat="1" ht="37.5" x14ac:dyDescent="0.3">
      <c r="A138" s="39" t="s">
        <v>145</v>
      </c>
      <c r="B138" s="35" t="s">
        <v>146</v>
      </c>
      <c r="C138" s="37">
        <f>C139</f>
        <v>3290887040</v>
      </c>
      <c r="D138" s="37">
        <f t="shared" ref="D138:E138" si="36">D139</f>
        <v>3290887040</v>
      </c>
      <c r="E138" s="37">
        <f t="shared" si="36"/>
        <v>3290887040</v>
      </c>
    </row>
    <row r="139" spans="1:5" s="33" customFormat="1" ht="37.5" x14ac:dyDescent="0.3">
      <c r="A139" s="39" t="s">
        <v>148</v>
      </c>
      <c r="B139" s="35" t="s">
        <v>147</v>
      </c>
      <c r="C139" s="37">
        <f>SUM(C141:C151)</f>
        <v>3290887040</v>
      </c>
      <c r="D139" s="37">
        <f>SUM(D141:D151)</f>
        <v>3290887040</v>
      </c>
      <c r="E139" s="37">
        <f>SUM(E141:E151)</f>
        <v>3290887040</v>
      </c>
    </row>
    <row r="140" spans="1:5" s="33" customFormat="1" x14ac:dyDescent="0.3">
      <c r="A140" s="39"/>
      <c r="B140" s="35" t="s">
        <v>169</v>
      </c>
      <c r="C140" s="37"/>
      <c r="D140" s="37"/>
      <c r="E140" s="37"/>
    </row>
    <row r="141" spans="1:5" s="33" customFormat="1" ht="37.5" x14ac:dyDescent="0.3">
      <c r="A141" s="39"/>
      <c r="B141" s="35" t="s">
        <v>182</v>
      </c>
      <c r="C141" s="37">
        <v>1821797700</v>
      </c>
      <c r="D141" s="37">
        <v>1821797700</v>
      </c>
      <c r="E141" s="37">
        <v>1821797700</v>
      </c>
    </row>
    <row r="142" spans="1:5" s="33" customFormat="1" ht="37.5" x14ac:dyDescent="0.3">
      <c r="A142" s="39"/>
      <c r="B142" s="35" t="s">
        <v>181</v>
      </c>
      <c r="C142" s="37">
        <v>1274710600</v>
      </c>
      <c r="D142" s="37">
        <v>1274710600</v>
      </c>
      <c r="E142" s="37">
        <v>1274710600</v>
      </c>
    </row>
    <row r="143" spans="1:5" s="33" customFormat="1" ht="76.150000000000006" customHeight="1" x14ac:dyDescent="0.3">
      <c r="A143" s="39"/>
      <c r="B143" s="35" t="s">
        <v>267</v>
      </c>
      <c r="C143" s="37">
        <v>2890440</v>
      </c>
      <c r="D143" s="37">
        <v>2890440</v>
      </c>
      <c r="E143" s="37">
        <v>2890440</v>
      </c>
    </row>
    <row r="144" spans="1:5" s="33" customFormat="1" ht="127.9" customHeight="1" x14ac:dyDescent="0.3">
      <c r="A144" s="39"/>
      <c r="B144" s="35" t="s">
        <v>171</v>
      </c>
      <c r="C144" s="37">
        <v>20193300</v>
      </c>
      <c r="D144" s="37">
        <v>20193300</v>
      </c>
      <c r="E144" s="37">
        <v>20193300</v>
      </c>
    </row>
    <row r="145" spans="1:5" s="33" customFormat="1" ht="112.5" x14ac:dyDescent="0.3">
      <c r="A145" s="39"/>
      <c r="B145" s="35" t="s">
        <v>183</v>
      </c>
      <c r="C145" s="37">
        <v>9728600</v>
      </c>
      <c r="D145" s="37">
        <v>9728600</v>
      </c>
      <c r="E145" s="37">
        <v>9728600</v>
      </c>
    </row>
    <row r="146" spans="1:5" s="33" customFormat="1" ht="97.9" customHeight="1" x14ac:dyDescent="0.3">
      <c r="A146" s="39"/>
      <c r="B146" s="35" t="s">
        <v>176</v>
      </c>
      <c r="C146" s="37">
        <v>7724500</v>
      </c>
      <c r="D146" s="37">
        <v>7724500</v>
      </c>
      <c r="E146" s="37">
        <v>7724500</v>
      </c>
    </row>
    <row r="147" spans="1:5" s="33" customFormat="1" ht="183" customHeight="1" x14ac:dyDescent="0.3">
      <c r="A147" s="39"/>
      <c r="B147" s="35" t="s">
        <v>236</v>
      </c>
      <c r="C147" s="37">
        <v>136490500</v>
      </c>
      <c r="D147" s="37">
        <v>136490500</v>
      </c>
      <c r="E147" s="37">
        <v>136490500</v>
      </c>
    </row>
    <row r="148" spans="1:5" s="33" customFormat="1" ht="112.9" customHeight="1" x14ac:dyDescent="0.3">
      <c r="A148" s="39"/>
      <c r="B148" s="35" t="s">
        <v>172</v>
      </c>
      <c r="C148" s="37">
        <v>7505000</v>
      </c>
      <c r="D148" s="37">
        <v>7505000</v>
      </c>
      <c r="E148" s="37">
        <v>7505000</v>
      </c>
    </row>
    <row r="149" spans="1:5" s="33" customFormat="1" ht="75" x14ac:dyDescent="0.3">
      <c r="A149" s="39"/>
      <c r="B149" s="35" t="s">
        <v>243</v>
      </c>
      <c r="C149" s="37">
        <v>4480900</v>
      </c>
      <c r="D149" s="37">
        <v>4480900</v>
      </c>
      <c r="E149" s="37">
        <v>4480900</v>
      </c>
    </row>
    <row r="150" spans="1:5" s="33" customFormat="1" ht="111.6" customHeight="1" x14ac:dyDescent="0.3">
      <c r="A150" s="39"/>
      <c r="B150" s="29" t="s">
        <v>174</v>
      </c>
      <c r="C150" s="22">
        <v>2733200</v>
      </c>
      <c r="D150" s="22">
        <v>2733200</v>
      </c>
      <c r="E150" s="22">
        <v>2733200</v>
      </c>
    </row>
    <row r="151" spans="1:5" s="33" customFormat="1" ht="39.75" customHeight="1" x14ac:dyDescent="0.3">
      <c r="A151" s="39"/>
      <c r="B151" s="29" t="s">
        <v>170</v>
      </c>
      <c r="C151" s="22">
        <v>2632300</v>
      </c>
      <c r="D151" s="22">
        <v>2632300</v>
      </c>
      <c r="E151" s="22">
        <v>2632300</v>
      </c>
    </row>
    <row r="152" spans="1:5" s="33" customFormat="1" ht="78.75" customHeight="1" x14ac:dyDescent="0.3">
      <c r="A152" s="39" t="s">
        <v>149</v>
      </c>
      <c r="B152" s="29" t="s">
        <v>150</v>
      </c>
      <c r="C152" s="22">
        <f>C153</f>
        <v>83237100</v>
      </c>
      <c r="D152" s="22">
        <f t="shared" ref="D152:E152" si="37">D153</f>
        <v>83237100</v>
      </c>
      <c r="E152" s="22">
        <f t="shared" si="37"/>
        <v>83237100</v>
      </c>
    </row>
    <row r="153" spans="1:5" s="33" customFormat="1" ht="73.150000000000006" customHeight="1" x14ac:dyDescent="0.3">
      <c r="A153" s="39" t="s">
        <v>152</v>
      </c>
      <c r="B153" s="29" t="s">
        <v>151</v>
      </c>
      <c r="C153" s="22">
        <v>83237100</v>
      </c>
      <c r="D153" s="22">
        <v>83237100</v>
      </c>
      <c r="E153" s="22">
        <v>83237100</v>
      </c>
    </row>
    <row r="154" spans="1:5" s="33" customFormat="1" ht="57" customHeight="1" x14ac:dyDescent="0.3">
      <c r="A154" s="39" t="s">
        <v>153</v>
      </c>
      <c r="B154" s="29" t="s">
        <v>154</v>
      </c>
      <c r="C154" s="23">
        <f>C155</f>
        <v>104314700</v>
      </c>
      <c r="D154" s="23">
        <f t="shared" ref="D154:E154" si="38">D155</f>
        <v>104314700</v>
      </c>
      <c r="E154" s="23">
        <f t="shared" si="38"/>
        <v>104314700</v>
      </c>
    </row>
    <row r="155" spans="1:5" s="33" customFormat="1" ht="58.5" customHeight="1" x14ac:dyDescent="0.3">
      <c r="A155" s="39" t="s">
        <v>156</v>
      </c>
      <c r="B155" s="29" t="s">
        <v>155</v>
      </c>
      <c r="C155" s="22">
        <v>104314700</v>
      </c>
      <c r="D155" s="22">
        <v>104314700</v>
      </c>
      <c r="E155" s="22">
        <v>104314700</v>
      </c>
    </row>
    <row r="156" spans="1:5" s="33" customFormat="1" ht="60.75" customHeight="1" x14ac:dyDescent="0.3">
      <c r="A156" s="39" t="s">
        <v>157</v>
      </c>
      <c r="B156" s="29" t="s">
        <v>158</v>
      </c>
      <c r="C156" s="22">
        <f>C157</f>
        <v>38700</v>
      </c>
      <c r="D156" s="22">
        <f t="shared" ref="D156:E156" si="39">D157</f>
        <v>349900</v>
      </c>
      <c r="E156" s="22">
        <f t="shared" si="39"/>
        <v>38000</v>
      </c>
    </row>
    <row r="157" spans="1:5" s="33" customFormat="1" ht="59.45" customHeight="1" x14ac:dyDescent="0.3">
      <c r="A157" s="39" t="s">
        <v>160</v>
      </c>
      <c r="B157" s="29" t="s">
        <v>159</v>
      </c>
      <c r="C157" s="22">
        <v>38700</v>
      </c>
      <c r="D157" s="22">
        <v>349900</v>
      </c>
      <c r="E157" s="22">
        <v>38000</v>
      </c>
    </row>
    <row r="158" spans="1:5" s="33" customFormat="1" ht="57.75" customHeight="1" x14ac:dyDescent="0.3">
      <c r="A158" s="39" t="s">
        <v>161</v>
      </c>
      <c r="B158" s="29" t="s">
        <v>162</v>
      </c>
      <c r="C158" s="22">
        <f>C159</f>
        <v>0</v>
      </c>
      <c r="D158" s="22">
        <f t="shared" ref="D158:E158" si="40">D159</f>
        <v>2780700</v>
      </c>
      <c r="E158" s="22">
        <f t="shared" si="40"/>
        <v>0</v>
      </c>
    </row>
    <row r="159" spans="1:5" s="33" customFormat="1" ht="57.75" customHeight="1" x14ac:dyDescent="0.3">
      <c r="A159" s="39" t="s">
        <v>164</v>
      </c>
      <c r="B159" s="29" t="s">
        <v>163</v>
      </c>
      <c r="C159" s="22">
        <v>0</v>
      </c>
      <c r="D159" s="22">
        <v>2780700</v>
      </c>
      <c r="E159" s="22">
        <v>0</v>
      </c>
    </row>
    <row r="160" spans="1:5" s="33" customFormat="1" ht="131.25" x14ac:dyDescent="0.3">
      <c r="A160" s="27" t="s">
        <v>268</v>
      </c>
      <c r="B160" s="15" t="s">
        <v>269</v>
      </c>
      <c r="C160" s="22">
        <f>C161</f>
        <v>73979640</v>
      </c>
      <c r="D160" s="22">
        <f t="shared" ref="D160:E160" si="41">D161</f>
        <v>75698280</v>
      </c>
      <c r="E160" s="22">
        <f t="shared" si="41"/>
        <v>75698280</v>
      </c>
    </row>
    <row r="161" spans="1:5" s="33" customFormat="1" ht="131.25" x14ac:dyDescent="0.3">
      <c r="A161" s="27" t="s">
        <v>270</v>
      </c>
      <c r="B161" s="15" t="s">
        <v>271</v>
      </c>
      <c r="C161" s="22">
        <v>73979640</v>
      </c>
      <c r="D161" s="22">
        <v>75698280</v>
      </c>
      <c r="E161" s="22">
        <v>75698280</v>
      </c>
    </row>
    <row r="162" spans="1:5" s="33" customFormat="1" x14ac:dyDescent="0.3">
      <c r="A162" s="39" t="s">
        <v>188</v>
      </c>
      <c r="B162" s="35" t="s">
        <v>190</v>
      </c>
      <c r="C162" s="37">
        <f>C163</f>
        <v>17473400</v>
      </c>
      <c r="D162" s="37">
        <f t="shared" ref="D162:E162" si="42">D163</f>
        <v>17473400</v>
      </c>
      <c r="E162" s="37">
        <f t="shared" si="42"/>
        <v>17473400</v>
      </c>
    </row>
    <row r="163" spans="1:5" s="33" customFormat="1" x14ac:dyDescent="0.3">
      <c r="A163" s="39" t="s">
        <v>189</v>
      </c>
      <c r="B163" s="35" t="s">
        <v>190</v>
      </c>
      <c r="C163" s="37">
        <f>C166+C168+C167+C165</f>
        <v>17473400</v>
      </c>
      <c r="D163" s="37">
        <f>D166+D168+D167+D165</f>
        <v>17473400</v>
      </c>
      <c r="E163" s="37">
        <f>E166+E168+E167+E165</f>
        <v>17473400</v>
      </c>
    </row>
    <row r="164" spans="1:5" s="33" customFormat="1" x14ac:dyDescent="0.3">
      <c r="A164" s="39"/>
      <c r="B164" s="35" t="s">
        <v>169</v>
      </c>
      <c r="C164" s="37"/>
      <c r="D164" s="37"/>
      <c r="E164" s="37"/>
    </row>
    <row r="165" spans="1:5" s="33" customFormat="1" ht="56.45" customHeight="1" x14ac:dyDescent="0.3">
      <c r="A165" s="39"/>
      <c r="B165" s="35" t="s">
        <v>173</v>
      </c>
      <c r="C165" s="37">
        <v>11609500</v>
      </c>
      <c r="D165" s="37">
        <v>11609500</v>
      </c>
      <c r="E165" s="37">
        <v>11609500</v>
      </c>
    </row>
    <row r="166" spans="1:5" s="33" customFormat="1" ht="40.5" customHeight="1" x14ac:dyDescent="0.3">
      <c r="A166" s="39"/>
      <c r="B166" s="35" t="s">
        <v>178</v>
      </c>
      <c r="C166" s="37">
        <v>3412000</v>
      </c>
      <c r="D166" s="37">
        <v>3412000</v>
      </c>
      <c r="E166" s="37">
        <v>3412000</v>
      </c>
    </row>
    <row r="167" spans="1:5" s="33" customFormat="1" ht="38.25" customHeight="1" x14ac:dyDescent="0.3">
      <c r="A167" s="39"/>
      <c r="B167" s="35" t="s">
        <v>177</v>
      </c>
      <c r="C167" s="37">
        <v>2401900</v>
      </c>
      <c r="D167" s="37">
        <v>2401900</v>
      </c>
      <c r="E167" s="37">
        <v>2401900</v>
      </c>
    </row>
    <row r="168" spans="1:5" s="33" customFormat="1" ht="55.9" customHeight="1" x14ac:dyDescent="0.3">
      <c r="A168" s="39"/>
      <c r="B168" s="35" t="s">
        <v>175</v>
      </c>
      <c r="C168" s="37">
        <v>50000</v>
      </c>
      <c r="D168" s="37">
        <v>50000</v>
      </c>
      <c r="E168" s="37">
        <v>50000</v>
      </c>
    </row>
    <row r="169" spans="1:5" s="34" customFormat="1" ht="22.5" customHeight="1" x14ac:dyDescent="0.3">
      <c r="A169" s="42" t="s">
        <v>165</v>
      </c>
      <c r="B169" s="41" t="s">
        <v>166</v>
      </c>
      <c r="C169" s="40">
        <f>C170+C173</f>
        <v>71757630</v>
      </c>
      <c r="D169" s="40">
        <f t="shared" ref="D169:E169" si="43">D170+D173</f>
        <v>67259482</v>
      </c>
      <c r="E169" s="40">
        <f t="shared" si="43"/>
        <v>62795851</v>
      </c>
    </row>
    <row r="170" spans="1:5" s="34" customFormat="1" ht="75" x14ac:dyDescent="0.3">
      <c r="A170" s="43" t="s">
        <v>244</v>
      </c>
      <c r="B170" s="35" t="s">
        <v>206</v>
      </c>
      <c r="C170" s="36">
        <f>C171+C172</f>
        <v>10803330</v>
      </c>
      <c r="D170" s="36">
        <f t="shared" ref="D170:E170" si="44">D171+D172</f>
        <v>10967182</v>
      </c>
      <c r="E170" s="36">
        <f t="shared" si="44"/>
        <v>11165551</v>
      </c>
    </row>
    <row r="171" spans="1:5" s="34" customFormat="1" ht="75" x14ac:dyDescent="0.3">
      <c r="A171" s="28" t="s">
        <v>272</v>
      </c>
      <c r="B171" s="15" t="s">
        <v>206</v>
      </c>
      <c r="C171" s="36">
        <v>10371200</v>
      </c>
      <c r="D171" s="36">
        <v>10309151</v>
      </c>
      <c r="E171" s="36">
        <v>10383962</v>
      </c>
    </row>
    <row r="172" spans="1:5" s="33" customFormat="1" ht="75" x14ac:dyDescent="0.3">
      <c r="A172" s="43" t="s">
        <v>207</v>
      </c>
      <c r="B172" s="35" t="s">
        <v>206</v>
      </c>
      <c r="C172" s="37">
        <v>432130</v>
      </c>
      <c r="D172" s="37">
        <v>658031</v>
      </c>
      <c r="E172" s="37">
        <v>781589</v>
      </c>
    </row>
    <row r="173" spans="1:5" s="33" customFormat="1" ht="37.5" x14ac:dyDescent="0.3">
      <c r="A173" s="43" t="s">
        <v>203</v>
      </c>
      <c r="B173" s="44" t="s">
        <v>193</v>
      </c>
      <c r="C173" s="36">
        <f>C174</f>
        <v>60954300</v>
      </c>
      <c r="D173" s="36">
        <f t="shared" ref="D173:E173" si="45">D174</f>
        <v>56292300</v>
      </c>
      <c r="E173" s="36">
        <f t="shared" si="45"/>
        <v>51630300</v>
      </c>
    </row>
    <row r="174" spans="1:5" s="33" customFormat="1" ht="37.5" x14ac:dyDescent="0.3">
      <c r="A174" s="43" t="s">
        <v>204</v>
      </c>
      <c r="B174" s="38" t="s">
        <v>193</v>
      </c>
      <c r="C174" s="23">
        <f>54200+55555500+5344600</f>
        <v>60954300</v>
      </c>
      <c r="D174" s="23">
        <f>54200+50893500+5344600</f>
        <v>56292300</v>
      </c>
      <c r="E174" s="23">
        <f>54200+46231500+5344600</f>
        <v>51630300</v>
      </c>
    </row>
    <row r="175" spans="1:5" ht="75.75" customHeight="1" x14ac:dyDescent="0.3">
      <c r="A175" s="46" t="s">
        <v>273</v>
      </c>
      <c r="B175" s="16" t="s">
        <v>274</v>
      </c>
      <c r="C175" s="12">
        <f>C176</f>
        <v>10000000</v>
      </c>
      <c r="D175" s="12">
        <f t="shared" ref="D175:E175" si="46">D176</f>
        <v>0</v>
      </c>
      <c r="E175" s="12">
        <f t="shared" si="46"/>
        <v>0</v>
      </c>
    </row>
    <row r="176" spans="1:5" ht="37.5" x14ac:dyDescent="0.3">
      <c r="A176" s="50" t="s">
        <v>275</v>
      </c>
      <c r="B176" s="17" t="s">
        <v>276</v>
      </c>
      <c r="C176" s="13">
        <v>10000000</v>
      </c>
      <c r="D176" s="13">
        <v>0</v>
      </c>
      <c r="E176" s="13">
        <v>0</v>
      </c>
    </row>
    <row r="177" spans="1:5" ht="56.25" x14ac:dyDescent="0.3">
      <c r="A177" s="26" t="s">
        <v>277</v>
      </c>
      <c r="B177" s="16" t="s">
        <v>278</v>
      </c>
      <c r="C177" s="12">
        <f>SUM(C178:C180)</f>
        <v>-585554.6</v>
      </c>
      <c r="D177" s="12">
        <f t="shared" ref="D177:E177" si="47">SUM(D178:D180)</f>
        <v>0</v>
      </c>
      <c r="E177" s="12">
        <f t="shared" si="47"/>
        <v>0</v>
      </c>
    </row>
    <row r="178" spans="1:5" ht="75" x14ac:dyDescent="0.3">
      <c r="A178" s="27" t="s">
        <v>279</v>
      </c>
      <c r="B178" s="17" t="s">
        <v>280</v>
      </c>
      <c r="C178" s="13">
        <v>-0.02</v>
      </c>
      <c r="D178" s="13">
        <v>0</v>
      </c>
      <c r="E178" s="13">
        <v>0</v>
      </c>
    </row>
    <row r="179" spans="1:5" s="33" customFormat="1" ht="75" x14ac:dyDescent="0.3">
      <c r="A179" s="27" t="s">
        <v>281</v>
      </c>
      <c r="B179" s="51" t="s">
        <v>280</v>
      </c>
      <c r="C179" s="13">
        <v>-0.01</v>
      </c>
      <c r="D179" s="13">
        <v>0</v>
      </c>
      <c r="E179" s="13">
        <v>0</v>
      </c>
    </row>
    <row r="180" spans="1:5" ht="56.25" x14ac:dyDescent="0.3">
      <c r="A180" s="28" t="s">
        <v>282</v>
      </c>
      <c r="B180" s="52" t="s">
        <v>283</v>
      </c>
      <c r="C180" s="13">
        <v>-585554.56999999995</v>
      </c>
      <c r="D180" s="13">
        <v>0</v>
      </c>
      <c r="E180" s="13">
        <v>0</v>
      </c>
    </row>
    <row r="181" spans="1:5" x14ac:dyDescent="0.3">
      <c r="A181" s="45" t="s">
        <v>196</v>
      </c>
      <c r="E181" s="11" t="s">
        <v>184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Воронина Лилия Олеговна</cp:lastModifiedBy>
  <cp:lastPrinted>2025-01-31T05:57:46Z</cp:lastPrinted>
  <dcterms:created xsi:type="dcterms:W3CDTF">2021-11-04T06:12:02Z</dcterms:created>
  <dcterms:modified xsi:type="dcterms:W3CDTF">2025-01-31T05:58:26Z</dcterms:modified>
</cp:coreProperties>
</file>